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<sst xmlns="http://schemas.openxmlformats.org/spreadsheetml/2006/main" count="915" uniqueCount="657">
  <si>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</si>
  <si>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</si>
  <si>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</si>
  <si>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</si>
  <si>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</si>
  <si>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</si>
  <si>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</si>
  <si>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</si>
  <si>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</si>
  <si>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</si>
  <si>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</si>
  <si>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</si>
  <si>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</si>
  <si>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</si>
  <si>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</si>
  <si>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</si>
  <si>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</si>
  <si>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</si>
  <si>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</si>
  <si>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</si>
  <si>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</si>
  <si>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</si>
  <si>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</si>
  <si>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</si>
  <si>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</si>
  <si>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</si>
  <si>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</si>
  <si>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</si>
  <si>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</si>
  <si>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</si>
  <si>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</si>
  <si>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</si>
  <si>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</si>
  <si>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</si>
  <si>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</si>
  <si>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</si>
  <si>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</si>
  <si>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</si>
  <si>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</si>
  <si>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</si>
  <si>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</si>
  <si>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</si>
  <si>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</si>
  <si>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</si>
  <si>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</si>
  <si>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</si>
  <si>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</si>
  <si>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</si>
  <si>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</si>
  <si>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</si>
  <si>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</si>
  <si>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</si>
  <si>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</si>
  <si>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</si>
  <si>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</si>
  <si>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</si>
  <si>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</si>
  <si>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</si>
  <si>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</si>
  <si>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</si>
  <si>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</si>
  <si>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</si>
  <si>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</si>
  <si>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</si>
  <si>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</si>
  <si>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</si>
  <si>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</si>
  <si>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</si>
  <si>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</si>
  <si>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</si>
  <si>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</si>
  <si>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</si>
  <si>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</si>
  <si>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</si>
  <si>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</si>
  <si>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</si>
  <si>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</si>
  <si>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</si>
  <si>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</si>
  <si>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</si>
  <si>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</si>
  <si>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</si>
  <si>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</si>
  <si>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</si>
  <si>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</si>
  <si>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</si>
  <si>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</si>
  <si>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</si>
  <si>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</si>
  <si>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</si>
  <si>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</si>
  <si>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</si>
  <si>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</si>
  <si>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</si>
  <si>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</si>
  <si>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</si>
  <si>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</si>
  <si>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</si>
  <si>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</si>
  <si>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</si>
  <si>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</si>
  <si>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</si>
  <si>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</si>
  <si>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</si>
  <si>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</si>
  <si>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</si>
  <si>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</si>
  <si>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</si>
  <si>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</si>
  <si>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</si>
  <si>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</si>
  <si>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</si>
  <si>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</si>
  <si>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</si>
  <si>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</si>
  <si>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</si>
  <si>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</si>
  <si>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</si>
  <si>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</si>
  <si>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</si>
  <si>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</si>
  <si>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</si>
  <si>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</si>
  <si>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</si>
  <si>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</si>
  <si>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</si>
  <si>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</si>
  <si>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</si>
  <si>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</si>
  <si>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</si>
  <si>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</si>
  <si>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</si>
  <si>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</si>
  <si>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</si>
  <si>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</si>
  <si>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</si>
  <si>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</si>
  <si>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</si>
  <si>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</si>
  <si>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</si>
  <si>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</si>
  <si>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</si>
  <si>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</si>
  <si>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</si>
  <si>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</si>
  <si>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</si>
  <si>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</si>
  <si>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</si>
  <si>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</si>
  <si>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</si>
  <si>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</si>
  <si>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</si>
  <si>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</si>
  <si>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</si>
  <si>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</si>
  <si>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</si>
  <si>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</si>
  <si>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</si>
  <si>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</si>
  <si>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</si>
  <si>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</si>
  <si>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</si>
  <si>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</si>
  <si>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</si>
  <si>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</si>
  <si>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</si>
  <si>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</si>
  <si>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</si>
  <si>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</si>
  <si>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</si>
  <si>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</si>
  <si>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</si>
  <si>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</si>
  <si>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</si>
  <si>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</si>
  <si>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</si>
  <si>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</si>
  <si>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</si>
  <si>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</si>
  <si>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</si>
  <si>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</si>
  <si>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</si>
  <si>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</si>
  <si>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</si>
  <si>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</si>
  <si>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</si>
  <si>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</si>
  <si>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</si>
  <si>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</si>
  <si>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</si>
  <si>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</si>
  <si>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</si>
  <si>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</si>
  <si>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</si>
  <si>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</si>
  <si>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</si>
  <si>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</si>
  <si>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</si>
  <si>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</si>
  <si>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</si>
  <si>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</si>
  <si>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</si>
  <si>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</si>
  <si>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</si>
  <si>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</si>
  <si>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</si>
  <si>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</si>
  <si>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</si>
  <si>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</si>
  <si>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</si>
  <si>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</si>
  <si>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</si>
  <si>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</si>
  <si>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</si>
  <si>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</si>
  <si>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</si>
  <si>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</si>
  <si>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</si>
  <si>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</si>
  <si>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</si>
  <si>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</si>
  <si>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</si>
  <si>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</si>
  <si>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</si>
  <si>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</si>
  <si>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</si>
  <si>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</si>
  <si>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</si>
  <si>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</si>
  <si>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</si>
  <si>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</si>
  <si>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</si>
  <si>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</si>
  <si>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</si>
  <si>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</si>
  <si>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</si>
  <si>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</si>
  <si>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</si>
  <si>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</si>
  <si>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</si>
  <si>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</si>
  <si>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</si>
  <si>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</si>
  <si>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</si>
  <si>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</si>
  <si>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</si>
  <si>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</si>
  <si>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</si>
  <si>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</si>
  <si>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</si>
  <si>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</si>
  <si>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</si>
  <si>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</si>
  <si>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</si>
  <si>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</si>
  <si>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</si>
  <si>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</si>
  <si>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</si>
  <si>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</si>
  <si>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</si>
  <si>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</si>
  <si>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</si>
  <si>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</si>
  <si>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</si>
  <si>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</si>
  <si>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</si>
  <si>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</si>
  <si>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</si>
  <si>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</si>
  <si>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</si>
  <si>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</si>
  <si>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</si>
  <si>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</si>
  <si>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</si>
  <si>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</si>
  <si>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</si>
  <si>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</si>
  <si>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</si>
  <si>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</si>
  <si>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</si>
  <si>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</si>
  <si>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</si>
  <si>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</si>
  <si>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</si>
  <si>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</si>
  <si>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</si>
  <si>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</si>
  <si>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</si>
  <si>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</si>
  <si>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</si>
  <si>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</si>
  <si>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</si>
  <si>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</si>
  <si>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</si>
  <si>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</si>
  <si>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</si>
  <si>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</si>
  <si>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</si>
  <si>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</si>
  <si>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</si>
  <si>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</si>
  <si>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</si>
  <si>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</si>
  <si>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</si>
  <si>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</si>
  <si>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</si>
  <si>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</si>
  <si>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</si>
  <si>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</si>
  <si>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</si>
  <si>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</si>
  <si>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</si>
  <si>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</si>
  <si>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</si>
  <si>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</si>
  <si>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</si>
  <si>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</si>
  <si>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</si>
  <si>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</si>
  <si>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</si>
  <si>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</si>
  <si>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</si>
  <si>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</si>
  <si>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</si>
  <si>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</si>
  <si>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</si>
  <si>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</si>
  <si>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</si>
  <si>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</si>
  <si>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</si>
  <si>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</si>
  <si>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</si>
  <si>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</si>
  <si>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</si>
  <si>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</si>
  <si>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</si>
  <si>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</si>
  <si>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</si>
  <si>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</si>
  <si>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</si>
  <si>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</si>
  <si>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</si>
  <si>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</si>
  <si>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</si>
  <si>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</si>
  <si>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</si>
  <si>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</si>
  <si>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</si>
  <si>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</si>
  <si>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</si>
  <si>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</si>
  <si>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</si>
  <si>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</si>
  <si>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</si>
  <si>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</si>
  <si>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</si>
  <si>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</si>
  <si>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</si>
  <si>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</si>
  <si>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</si>
  <si>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</si>
  <si>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</si>
  <si>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</si>
  <si>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</si>
  <si>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</si>
  <si>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</si>
  <si>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</si>
  <si>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</si>
  <si>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</si>
  <si>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</si>
  <si>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</si>
  <si>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</si>
  <si>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</si>
  <si>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</si>
  <si>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</si>
  <si>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</si>
  <si>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</si>
  <si>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</si>
  <si>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</si>
  <si>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</si>
  <si>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</si>
  <si>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</si>
  <si>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</si>
  <si>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</si>
  <si>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</si>
  <si>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</si>
  <si>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</si>
  <si>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</si>
  <si>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</si>
  <si>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</si>
  <si>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</si>
  <si>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</si>
  <si>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</si>
  <si>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</si>
  <si>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</si>
  <si>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</si>
  <si>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</si>
  <si>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</si>
  <si>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</si>
  <si>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</si>
  <si>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</si>
  <si>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</si>
  <si>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</si>
  <si>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</si>
  <si>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</si>
  <si>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</si>
  <si>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</si>
  <si>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</si>
  <si>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</si>
  <si>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</si>
  <si>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</si>
  <si>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</si>
  <si>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</si>
  <si>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</si>
  <si>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</si>
  <si>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</si>
  <si>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</si>
  <si>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</si>
  <si>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</si>
  <si>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</si>
  <si>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</si>
  <si>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</si>
  <si>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</si>
  <si>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</si>
  <si>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</si>
  <si>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</si>
  <si>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</si>
  <si>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</si>
  <si>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</si>
  <si>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</si>
  <si>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</si>
  <si>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</si>
  <si>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</si>
  <si>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</si>
  <si>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</si>
  <si>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</si>
  <si>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</si>
  <si>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</si>
  <si>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</si>
  <si>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</si>
  <si>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</si>
  <si>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</si>
  <si>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</si>
  <si>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</si>
  <si>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</si>
  <si>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</si>
  <si>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</si>
  <si>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</si>
  <si>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</si>
  <si>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</si>
  <si>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</si>
  <si>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</si>
  <si>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</si>
  <si>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</si>
  <si>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</si>
  <si>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</si>
  <si>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</si>
  <si>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</si>
  <si>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</si>
  <si>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</si>
  <si>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</si>
  <si>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</si>
  <si>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</si>
  <si>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</si>
  <si>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</si>
  <si>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</si>
  <si>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</si>
  <si>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</si>
  <si>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</si>
  <si>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</si>
  <si>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</si>
  <si>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</si>
  <si>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</si>
  <si>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</si>
  <si>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</si>
  <si>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</si>
  <si>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</si>
  <si>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</si>
  <si>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</si>
  <si>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</si>
  <si>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</si>
  <si>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</si>
  <si>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</si>
  <si>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</si>
  <si>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</si>
  <si>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</si>
  <si>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</si>
  <si>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</si>
  <si>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</si>
  <si>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</si>
  <si>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</si>
  <si>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</si>
  <si>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</si>
  <si>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</si>
  <si>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</si>
  <si>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</si>
  <si>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</si>
  <si>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</si>
  <si>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</si>
  <si>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</si>
  <si>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</si>
  <si>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</si>
  <si>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</si>
  <si>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</si>
  <si>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</si>
  <si>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</si>
  <si>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</si>
  <si>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</si>
  <si>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</si>
  <si>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</si>
  <si>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</si>
  <si>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</si>
  <si>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</si>
  <si>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</si>
  <si>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</si>
  <si>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</si>
  <si>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</si>
  <si>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</si>
  <si>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</si>
  <si>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</si>
  <si>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</si>
  <si>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</si>
  <si>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</si>
  <si>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</si>
  <si>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</si>
  <si>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</si>
  <si>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</si>
  <si>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</si>
  <si>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</si>
  <si>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</si>
  <si>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</si>
  <si>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</si>
  <si>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</si>
  <si>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</si>
  <si>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</si>
  <si>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</si>
  <si>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</si>
  <si>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</si>
  <si>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</si>
  <si>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</si>
  <si>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</si>
  <si>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</si>
  <si>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</si>
  <si>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</si>
  <si>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</si>
  <si>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</si>
  <si>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</si>
  <si>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</si>
  <si>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</si>
  <si>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</si>
  <si>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</si>
  <si>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</si>
  <si>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</si>
  <si>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</si>
  <si>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</si>
  <si>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</si>
  <si>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</si>
  <si>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</si>
  <si>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</si>
  <si>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</si>
  <si>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</si>
  <si>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</si>
  <si>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</si>
  <si>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</si>
  <si>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</si>
  <si>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</si>
  <si>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</si>
  <si>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</si>
  <si>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</si>
  <si>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</si>
  <si>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</si>
  <si>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</si>
  <si>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</si>
  <si>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</si>
  <si>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</si>
  <si>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</si>
  <si>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</si>
  <si>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</si>
  <si>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</si>
  <si>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</si>
  <si>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</si>
  <si>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</si>
  <si>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</si>
  <si>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</si>
  <si>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</si>
  <si>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</si>
  <si>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</si>
  <si>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</si>
  <si>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</si>
  <si>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</si>
  <si>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</si>
  <si>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</si>
  <si>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</si>
  <si>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</si>
  <si>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</si>
  <si>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</si>
  <si>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</si>
  <si>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</si>
  <si>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</si>
  <si>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</si>
  <si>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</si>
  <si>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</si>
  <si>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</si>
  <si>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</si>
  <si>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</si>
  <si>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</si>
  <si>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</si>
  <si>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</si>
  <si>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</si>
  <si>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</si>
  <si>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</si>
  <si>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</si>
  <si>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</si>
  <si>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</si>
  <si>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</si>
  <si>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</si>
  <si>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</si>
  <si>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</si>
  <si>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</si>
  <si>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</si>
  <si>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</si>
  <si>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</si>
  <si>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</si>
  <si>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</si>
  <si>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</si>
  <si>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</si>
  <si>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</si>
  <si>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</si>
  <si>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</si>
  <si>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</si>
  <si>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</si>
  <si>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</si>
  <si>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</si>
  <si>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</si>
  <si>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</si>
  <si>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</si>
  <si>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</si>
  <si>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</si>
  <si>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</si>
  <si>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</si>
  <si>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</si>
  <si>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</si>
  <si>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</si>
  <si>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</si>
  <si>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</si>
  <si>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</si>
  <si>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</si>
  <si>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</si>
  <si>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</si>
  <si>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</si>
  <si>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</si>
  <si>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</si>
  <si>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</si>
  <si>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The Lofts at Lions Mills</t>
  </si>
  <si>
    <t>15-0056</t>
  </si>
  <si>
    <t>The Lofts at Lions Mills received 10 points in 2014 for Community Outreach.  As a result, 10 points were awarded in 2015, but if successful The Lofts at Lions Mills must hold an additional meeting with the local government and general public.</t>
  </si>
  <si>
    <t>Project did not receive points for innovative housing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</si>
</sst>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27" zoomScaleNormal="100" zoomScaleSheetLayoutView="100" workbookViewId="0">
      <selection activeCell="D167" sqref="D16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645</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5</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36</v>
      </c>
      <c r="G91" s="304"/>
      <c r="H91" s="164"/>
      <c r="I91" s="164"/>
    </row>
    <row r="92" spans="1:9">
      <c r="A92" s="246" t="s">
        <v>494</v>
      </c>
      <c r="F92" s="303">
        <v>4</v>
      </c>
      <c r="G92" s="304"/>
      <c r="H92" s="164"/>
      <c r="I92" s="164"/>
    </row>
    <row r="93" spans="1:9">
      <c r="A93" s="297" t="s">
        <v>495</v>
      </c>
      <c r="F93" s="511">
        <f>F92/F91</f>
        <v>0.1111111111111111</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579</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621</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36</v>
      </c>
      <c r="G162" s="304"/>
      <c r="H162" s="164"/>
      <c r="I162" s="164"/>
    </row>
    <row r="163" spans="1:9">
      <c r="A163" s="246" t="s">
        <v>521</v>
      </c>
      <c r="F163" s="307">
        <v>668196</v>
      </c>
      <c r="G163" s="304"/>
      <c r="H163" s="164"/>
      <c r="I163" s="164"/>
    </row>
    <row r="164" spans="1:9">
      <c r="A164" s="297" t="s">
        <v>522</v>
      </c>
      <c r="F164" s="308">
        <f>F163/F162</f>
        <v>18561</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64"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The Lofts at Lions Mills</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The Lofts at Lions Mills</v>
      </c>
      <c r="D6" s="675"/>
      <c r="E6" s="675"/>
      <c r="F6" s="676"/>
    </row>
    <row r="7" spans="1:9" ht="13.5" thickBot="1">
      <c r="A7" s="246" t="s">
        <v>278</v>
      </c>
      <c r="C7" s="674" t="str">
        <f>'Scoring Workbook'!C7:F7</f>
        <v>New Units - Urban</v>
      </c>
      <c r="D7" s="675"/>
      <c r="E7" s="675"/>
      <c r="F7" s="676"/>
    </row>
    <row r="8" spans="1:9" ht="13.5" thickBot="1">
      <c r="A8" s="246" t="s">
        <v>40</v>
      </c>
      <c r="C8" s="677" t="str">
        <f>'Scoring Workbook'!C8:F8</f>
        <v>15-0056</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10</v>
      </c>
      <c r="F16" s="304">
        <v>15</v>
      </c>
      <c r="G16" s="164" t="s">
        <v>630</v>
      </c>
    </row>
    <row r="17" spans="1:9">
      <c r="A17" s="246" t="s">
        <v>605</v>
      </c>
      <c r="E17" s="312">
        <f>'Scoring Workbook'!D69</f>
        <v>5</v>
      </c>
      <c r="F17" s="304">
        <v>5</v>
      </c>
      <c r="G17" s="164" t="s">
        <v>553</v>
      </c>
    </row>
    <row r="18" spans="1:9">
      <c r="A18" s="246" t="s">
        <v>487</v>
      </c>
      <c r="E18" s="312">
        <f>'Scoring Workbook'!D74</f>
        <v>5</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t="s">
        <v>655</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t="s">
        <v>656</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2015-04-09T20:31:49Z</cp:lastPrinted>
  <dcterms:created xsi:type="dcterms:W3CDTF">2011-08-11T14:44:43Z</dcterms:created>
  <dcterms:modified xsi:type="dcterms:W3CDTF">2015-06-12T12:25:44Z</dcterms:modified>
</cp:coreProperties>
</file>